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345" windowWidth="15120" windowHeight="7770"/>
  </bookViews>
  <sheets>
    <sheet name="2026-2028 (2)" sheetId="6" r:id="rId1"/>
  </sheets>
  <definedNames>
    <definedName name="_xlnm.Print_Area" localSheetId="0">'2026-2028 (2)'!$A$1:$J$56</definedName>
  </definedNames>
  <calcPr calcId="145621"/>
</workbook>
</file>

<file path=xl/calcChain.xml><?xml version="1.0" encoding="utf-8"?>
<calcChain xmlns="http://schemas.openxmlformats.org/spreadsheetml/2006/main">
  <c r="C54" i="6" l="1"/>
  <c r="C43" i="6" l="1"/>
  <c r="C44" i="6" s="1"/>
  <c r="C14" i="6"/>
  <c r="C11" i="6"/>
  <c r="C33" i="6"/>
  <c r="D54" i="6"/>
  <c r="D56" i="6" s="1"/>
  <c r="C56" i="6"/>
  <c r="E52" i="6"/>
  <c r="E54" i="6" s="1"/>
  <c r="D52" i="6"/>
  <c r="C52" i="6"/>
  <c r="E43" i="6"/>
  <c r="E44" i="6" s="1"/>
  <c r="D43" i="6"/>
  <c r="D44" i="6" s="1"/>
  <c r="H34" i="6"/>
  <c r="F34" i="6"/>
  <c r="F27" i="6" s="1"/>
  <c r="D34" i="6"/>
  <c r="D27" i="6" s="1"/>
  <c r="G33" i="6"/>
  <c r="E33" i="6"/>
  <c r="G32" i="6"/>
  <c r="E32" i="6"/>
  <c r="E34" i="6" s="1"/>
  <c r="C32" i="6"/>
  <c r="C34" i="6" s="1"/>
  <c r="H27" i="6"/>
  <c r="H25" i="6"/>
  <c r="F25" i="6"/>
  <c r="D25" i="6"/>
  <c r="H23" i="6"/>
  <c r="H24" i="6" s="1"/>
  <c r="H26" i="6" s="1"/>
  <c r="H28" i="6" s="1"/>
  <c r="F23" i="6"/>
  <c r="F24" i="6" s="1"/>
  <c r="F26" i="6" s="1"/>
  <c r="D23" i="6"/>
  <c r="D24" i="6" s="1"/>
  <c r="D26" i="6" s="1"/>
  <c r="G22" i="6"/>
  <c r="E22" i="6"/>
  <c r="C22" i="6"/>
  <c r="G21" i="6"/>
  <c r="E21" i="6"/>
  <c r="C21" i="6"/>
  <c r="G20" i="6"/>
  <c r="E20" i="6"/>
  <c r="C20" i="6"/>
  <c r="C12" i="6"/>
  <c r="E11" i="6"/>
  <c r="E15" i="6" s="1"/>
  <c r="D11" i="6"/>
  <c r="D15" i="6" s="1"/>
  <c r="G34" i="6" l="1"/>
  <c r="E23" i="6"/>
  <c r="E24" i="6" s="1"/>
  <c r="E26" i="6" s="1"/>
  <c r="D28" i="6"/>
  <c r="E56" i="6"/>
  <c r="D12" i="6"/>
  <c r="C23" i="6"/>
  <c r="C24" i="6" s="1"/>
  <c r="C26" i="6" s="1"/>
  <c r="G23" i="6"/>
  <c r="G24" i="6" s="1"/>
  <c r="G26" i="6" s="1"/>
  <c r="C15" i="6"/>
  <c r="F28" i="6"/>
  <c r="E12" i="6"/>
</calcChain>
</file>

<file path=xl/sharedStrings.xml><?xml version="1.0" encoding="utf-8"?>
<sst xmlns="http://schemas.openxmlformats.org/spreadsheetml/2006/main" count="64" uniqueCount="49">
  <si>
    <t>№ п/п</t>
  </si>
  <si>
    <t>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</si>
  <si>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Общий годовой объем доходов местного бюджета</t>
  </si>
  <si>
    <t>4=1-2-3</t>
  </si>
  <si>
    <t>Если подпадаем под п. 4 ст. 136 БК, то 50%</t>
  </si>
  <si>
    <t>5=4*50%</t>
  </si>
  <si>
    <t>Показатель</t>
  </si>
  <si>
    <t>Объем безвозмездных поступлений</t>
  </si>
  <si>
    <t>Объем поступлений налоговых доходов по дополнительным нормативам отчислений</t>
  </si>
  <si>
    <t>Дефицит</t>
  </si>
  <si>
    <t>7=5+6</t>
  </si>
  <si>
    <t>5=4*10% (или 5%)</t>
  </si>
  <si>
    <t>Объем расходов бюджета</t>
  </si>
  <si>
    <t>Объем расходов, которые осуществляются за счет субвенций, предоставляемых из бюджетов бюджетной системы Российской Федерации</t>
  </si>
  <si>
    <t>3=1-2</t>
  </si>
  <si>
    <t>4=3*15%</t>
  </si>
  <si>
    <t>Сумма направляемая на погашение долговых обязательств</t>
  </si>
  <si>
    <t>Предельный объем заимствований</t>
  </si>
  <si>
    <t>Объем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</si>
  <si>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РАСЧЕТ  ДЕФИЦИТА БЮДЖЕТА</t>
  </si>
  <si>
    <t>если не подпадаем под п.4 ст. 136 БК (дефицит 10%)</t>
  </si>
  <si>
    <t>если подпадаем под п.4 ст. 136 БК (дефицит 5%)</t>
  </si>
  <si>
    <t>Запланированные объемы заимствований в ИФДБ</t>
  </si>
  <si>
    <t>Итого дефицит не должен превышать</t>
  </si>
  <si>
    <t>Объем расходов на обслуживание муниципального долга не должен превышать</t>
  </si>
  <si>
    <t>Дефицит утвержденные решением Думы</t>
  </si>
  <si>
    <t>Отклонение</t>
  </si>
  <si>
    <t>ЛЮФТ для кредита</t>
  </si>
  <si>
    <t>Дефицит не должен превышать 10% (5%)</t>
  </si>
  <si>
    <t>Доходы</t>
  </si>
  <si>
    <t>Расходы</t>
  </si>
  <si>
    <t>Дефицит(-) / профицит(+)</t>
  </si>
  <si>
    <t xml:space="preserve">РАСЧЕТ  ОБЪЕМА МУНИЦИПАЛЬНОГО ДОЛГА </t>
  </si>
  <si>
    <t>предельный объем муниципального долга</t>
  </si>
  <si>
    <t>Объем поступлений налоговых доходов по дополнительным нормативам отчислений (от НДФЛ)</t>
  </si>
  <si>
    <t>остаток предельного объема муниципального долга</t>
  </si>
  <si>
    <t>БК РФ Статья 107. Верхние пределы государственного внутреннего и внешнего долга субъекта Российской Федерации, верхние пределы муниципального внутреннего и внешнего долга и предельные значения показателей долговой устойчивости субъекта Российской Федерации, муниципального образования</t>
  </si>
  <si>
    <t xml:space="preserve">5.Объем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</si>
  <si>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Отношение муниципального долга к собственным доходам бюджета (%) план</t>
  </si>
  <si>
    <r>
      <rPr>
        <b/>
        <sz val="11"/>
        <color theme="1"/>
        <rFont val="Calibri"/>
        <family val="2"/>
        <charset val="204"/>
        <scheme val="minor"/>
      </rPr>
      <t xml:space="preserve">Статья 92. </t>
    </r>
    <r>
      <rPr>
        <sz val="11"/>
        <color theme="1"/>
        <rFont val="Calibri"/>
        <family val="2"/>
        <charset val="204"/>
        <scheme val="minor"/>
      </rPr>
      <t xml:space="preserve">Дефицит федерального бюджета утверждается федеральным законом о федеральном бюджете на очередной финансовый год и плановый период и определяется как разница между общим объемом расходов и общим объемом доходов федерального бюджета на очередной финансовый год и плановый период.
</t>
    </r>
    <r>
      <rPr>
        <b/>
        <sz val="11"/>
        <color theme="1"/>
        <rFont val="Calibri"/>
        <family val="2"/>
        <charset val="204"/>
        <scheme val="minor"/>
      </rPr>
      <t xml:space="preserve">Статья 92.1. </t>
    </r>
    <r>
      <rPr>
        <sz val="11"/>
        <color theme="1"/>
        <rFont val="Calibri"/>
        <family val="2"/>
        <charset val="204"/>
        <scheme val="minor"/>
      </rPr>
      <t xml:space="preserve">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В случае утверждения муниципальным правовым актом представительного органа муниципального образования о бюджете в составе источников финансирования дефицита местного бюджета поступлений от продажи акций и иных форм участия в капитале, находящихся в собственности муниципального образования, и (или) снижения остатков средств на счетах по учету средств местного бюджета дефицит местного бюджета может превысить ограничения, установленные настоящим пунктом, в пределах суммы указанных поступлений и снижения остатков средств на счетах по учету средств местного бюджета.
(в ред. Федерального закона от 07.05.2013 N 104-ФЗ)
4. Дефицит бюджета субъекта Российской Федерации, дефицит местного бюджета, сложившийся по данным годового отчета об исполнении соответствующего бюджета, должен соответствовать ограничениям, установленным пунктами 2 и 3 настоящей статьи.
</t>
    </r>
  </si>
  <si>
    <t>Остаток средств на 01 января текущего года</t>
  </si>
  <si>
    <r>
      <rPr>
        <b/>
        <sz val="11"/>
        <color theme="1"/>
        <rFont val="Calibri"/>
        <family val="2"/>
        <charset val="204"/>
        <scheme val="minor"/>
      </rPr>
      <t xml:space="preserve">Статья 111. </t>
    </r>
    <r>
      <rPr>
        <sz val="11"/>
        <color theme="1"/>
        <rFont val="Calibri"/>
        <family val="2"/>
        <charset val="204"/>
        <scheme val="minor"/>
      </rPr>
      <t xml:space="preserve">Объем расходов на обслуживание государственного долга субъекта Российской Федерации в очередном финансовом году и плановом периоде или муниципального долга в очередном финансовом году (очередном финансовом году и плановом периоде), утвержденный законом (решением) о соответствующем бюджете, по данным отчета об исполнении соответствующего бюджета за отчетный финансовый год не должен превышать 15 процентов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
</t>
    </r>
  </si>
  <si>
    <r>
      <t xml:space="preserve">Статья 106. Предельный объем заимствований субъекта Российской Федерации (муниципальных заимствований)
П. 2 ст. 106 (в ред. ФЗ от 02.08.2019 N 278-ФЗ) применяется при составлении, утверждении и исполнении бюджетов, начиная с бюджетов на 2020 год.
2. Объемы привлечения средств в бюджет субъекта Российской Федерации (местный бюджет) устанавливаются программами государственных внутренних и внешних заимствований субъекта Российской Федерации на очередной финансовый год и плановый период (программами муниципальных внутренних и внешних заимствований на очередной финансовый год и плановый период (очередной финансовый год), и общая сумма привлечения средств в соответствующем финансовом году не должна превышать общую сумму средств, направляемых на финансирование дефицита бюджета субъекта Российской Федерации (местного бюджета), и объемов погашения долговых обязательств субъекта Российской Федерации (муниципального образования), утвержденных на соответствующий финансовый год законом субъекта Российской Федерации о бюджете субъекта Российской Федерации (решением о местном бюджете), с учетом положений пунктов 3 - 5 настоящей статьи, а также статей 103 и 104 настоящего Кодекса.
</t>
    </r>
    <r>
      <rPr>
        <b/>
        <sz val="11"/>
        <color theme="1"/>
        <rFont val="Calibri"/>
        <family val="2"/>
        <charset val="204"/>
        <scheme val="minor"/>
      </rPr>
      <t>4</t>
    </r>
    <r>
      <rPr>
        <sz val="11"/>
        <color theme="1"/>
        <rFont val="Calibri"/>
        <family val="2"/>
        <charset val="204"/>
        <scheme val="minor"/>
      </rPr>
      <t xml:space="preserve">. Общая сумма заимствований муниципального образования в отчетном финансовом году может превысить общую сумму средств, направленных на финансирование дефицита местного бюджета, и объемов погашения долговых обязательств муниципального образования на объем остатков, образовавшихся на конец отчетного финансового года в связи с неполным использованием межбюджетных трансфертов, предоставленных из бюджетов бюджетной системы Российской Федерации, имеющих целевое назначение, безвозмездных поступлений от юридических лиц, имеющих целевое назначение, дотаций местным бюджетам на поддержку мер по обеспечению сбалансированности местных бюджетов или иных дотаций местным бюджетам из бюджета субъекта Российской Федерации, предоставленных с установлением условий их предоставления, а также на объем поступлений доходов отчетного финансового года, зачисленных в местный бюджет после последнего рабочего дня отчетного финансового года, в том числе в порядке проведения заключительных оборотов.
В случае, если общая сумма заимствований муниципального образования в отчетном финансовом году превысила общую сумму средств, направленных на финансирование дефицита местного бюджета, и объемов погашения долговых обязательств муниципального образования с учетом возможных превышений, предусмотренных абзацем первым настоящего пункта, по итогам отчетного финансового года, образовавшиеся на 1 января текущего года остатки средств местного бюджета в сумме указанного превышения должны быть направлены на цели, предусмотренные статьей 96 настоящего Кодекса, с сокращением предельного объема заимствований на текущий финансовый год.
</t>
    </r>
  </si>
  <si>
    <t xml:space="preserve">РАСЧЕТ ПРЕДЕЛЬНЫХ ПОКАЗАТЕЛЕЙ на 2026 год и на плановый период 2027 и 2028 годов
</t>
  </si>
  <si>
    <t>Предусмотрено в бюджете на обслуживание долга по КВР 730</t>
  </si>
  <si>
    <t>Муниципальный долг  на 01.01.202… (на 1 число след.года)</t>
  </si>
  <si>
    <t>может поменяться (Жатько)</t>
  </si>
  <si>
    <t>может поменяться (Серова)</t>
  </si>
  <si>
    <t>Согласно параметрам утвержденного бюджета на 2026-2028 годы</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</si>
</sst>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b/>
      <sz val="11"/>
      <color theme="1"/>
      <name val="Calibri"/>
      <family val="2"/>
      <charset val="204"/>
      <scheme val="minor"/>
    </font>
    <font>
      <sz val="11"/>
      <name val="Calibri"/>
      <family val="2"/>
      <charset val="204"/>
      <scheme val="minor"/>
    </font>
    <font>
      <b/>
      <sz val="11"/>
      <name val="Calibri"/>
      <family val="2"/>
      <charset val="204"/>
      <scheme val="minor"/>
    </font>
    <font>
      <b/>
      <sz val="9"/>
      <color theme="1"/>
      <name val="Calibri"/>
      <family val="2"/>
      <charset val="204"/>
      <scheme val="minor"/>
    </font>
    <font>
      <b/>
      <sz val="9"/>
      <color theme="1"/>
      <name val="Times New Roman"/>
      <family val="1"/>
      <charset val="204"/>
    </font>
    <font>
      <b/>
      <sz val="8"/>
      <color rgb="FF000000"/>
      <name val="Arial"/>
      <family val="2"/>
      <charset val="204"/>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1">
    <xf numFmtId="0" fontId="0" fillId="0" borderId="0" xfId="0"/>
    <xf numFmtId="0" fontId="0" fillId="0" borderId="1" xfId="0" applyBorder="1"/>
    <xf numFmtId="0" fontId="0" fillId="0" borderId="1" xfId="0" applyBorder="1" applyAlignment="1">
      <alignment wrapText="1"/>
    </xf>
    <xf numFmtId="0" fontId="1" fillId="0" borderId="1" xfId="0" applyFont="1" applyBorder="1" applyAlignment="1">
      <alignment wrapText="1"/>
    </xf>
    <xf numFmtId="4" fontId="0" fillId="0" borderId="1" xfId="0" applyNumberFormat="1" applyBorder="1"/>
    <xf numFmtId="0" fontId="0" fillId="0" borderId="1" xfId="0" applyBorder="1" applyAlignment="1">
      <alignment horizontal="left"/>
    </xf>
    <xf numFmtId="0" fontId="1" fillId="0" borderId="0" xfId="0" applyFont="1"/>
    <xf numFmtId="0" fontId="1" fillId="0" borderId="1" xfId="0" applyFont="1" applyBorder="1"/>
    <xf numFmtId="0" fontId="1" fillId="0" borderId="0" xfId="0" applyFont="1" applyAlignment="1">
      <alignment horizontal="center"/>
    </xf>
    <xf numFmtId="4" fontId="1" fillId="0" borderId="1" xfId="0" applyNumberFormat="1" applyFont="1" applyBorder="1"/>
    <xf numFmtId="0" fontId="0" fillId="0" borderId="1" xfId="0" applyNumberFormat="1" applyFill="1" applyBorder="1" applyAlignment="1">
      <alignment horizontal="left"/>
    </xf>
    <xf numFmtId="4" fontId="1" fillId="0" borderId="0" xfId="0" applyNumberFormat="1" applyFont="1" applyBorder="1"/>
    <xf numFmtId="0" fontId="0" fillId="0" borderId="2" xfId="0" applyBorder="1" applyAlignment="1">
      <alignment wrapText="1"/>
    </xf>
    <xf numFmtId="0" fontId="0" fillId="0" borderId="2" xfId="0" applyNumberFormat="1" applyFill="1" applyBorder="1" applyAlignment="1">
      <alignment wrapText="1"/>
    </xf>
    <xf numFmtId="0" fontId="1" fillId="0" borderId="1" xfId="0" applyNumberFormat="1" applyFont="1" applyFill="1" applyBorder="1" applyAlignment="1">
      <alignment horizontal="left"/>
    </xf>
    <xf numFmtId="0" fontId="1" fillId="0" borderId="2" xfId="0" applyNumberFormat="1" applyFont="1" applyBorder="1"/>
    <xf numFmtId="4" fontId="0" fillId="0" borderId="1" xfId="0" applyNumberFormat="1" applyFont="1" applyBorder="1"/>
    <xf numFmtId="0" fontId="0" fillId="0" borderId="0" xfId="0" applyFont="1"/>
    <xf numFmtId="0" fontId="1" fillId="0" borderId="1" xfId="0" applyFont="1" applyFill="1" applyBorder="1" applyAlignment="1">
      <alignment horizontal="left" wrapText="1"/>
    </xf>
    <xf numFmtId="0" fontId="1" fillId="0" borderId="2" xfId="0" applyFont="1" applyFill="1" applyBorder="1" applyAlignment="1">
      <alignment wrapText="1"/>
    </xf>
    <xf numFmtId="0" fontId="0" fillId="0" borderId="1" xfId="0" applyFont="1" applyBorder="1" applyAlignment="1">
      <alignment horizontal="left"/>
    </xf>
    <xf numFmtId="0" fontId="0" fillId="0" borderId="2" xfId="0" applyFont="1" applyBorder="1" applyAlignment="1">
      <alignment wrapText="1"/>
    </xf>
    <xf numFmtId="0" fontId="1" fillId="0" borderId="1" xfId="0" applyFont="1" applyFill="1" applyBorder="1" applyAlignment="1">
      <alignment horizontal="left"/>
    </xf>
    <xf numFmtId="0" fontId="1" fillId="0" borderId="1" xfId="0" applyFont="1" applyFill="1" applyBorder="1" applyAlignment="1">
      <alignment wrapText="1"/>
    </xf>
    <xf numFmtId="0" fontId="1" fillId="0" borderId="1" xfId="0" applyFont="1" applyBorder="1" applyAlignment="1">
      <alignment horizontal="center" wrapText="1"/>
    </xf>
    <xf numFmtId="0" fontId="0" fillId="0" borderId="0" xfId="0" applyBorder="1"/>
    <xf numFmtId="0" fontId="0" fillId="0" borderId="0" xfId="0" applyBorder="1" applyAlignment="1">
      <alignment wrapText="1"/>
    </xf>
    <xf numFmtId="4" fontId="0" fillId="0" borderId="0" xfId="0" applyNumberFormat="1" applyBorder="1"/>
    <xf numFmtId="0" fontId="0" fillId="0" borderId="0" xfId="0" applyFont="1" applyFill="1"/>
    <xf numFmtId="0" fontId="0" fillId="0" borderId="1" xfId="0" applyNumberFormat="1" applyFill="1" applyBorder="1" applyAlignment="1">
      <alignment wrapText="1"/>
    </xf>
    <xf numFmtId="0" fontId="1" fillId="0" borderId="1" xfId="0" applyNumberFormat="1" applyFont="1" applyBorder="1"/>
    <xf numFmtId="0" fontId="1" fillId="0" borderId="0" xfId="0" applyNumberFormat="1" applyFont="1" applyFill="1" applyBorder="1" applyAlignment="1">
      <alignment horizontal="left"/>
    </xf>
    <xf numFmtId="0" fontId="1" fillId="0" borderId="0" xfId="0" applyNumberFormat="1" applyFont="1" applyBorder="1"/>
    <xf numFmtId="4" fontId="1" fillId="0" borderId="0" xfId="0" applyNumberFormat="1" applyFont="1" applyFill="1" applyBorder="1"/>
    <xf numFmtId="0" fontId="1" fillId="0" borderId="2" xfId="0" applyFont="1" applyBorder="1" applyAlignment="1">
      <alignment horizontal="center"/>
    </xf>
    <xf numFmtId="0" fontId="3" fillId="0" borderId="1" xfId="0" applyNumberFormat="1" applyFont="1" applyFill="1" applyBorder="1" applyAlignment="1">
      <alignment horizontal="left"/>
    </xf>
    <xf numFmtId="0" fontId="3" fillId="0" borderId="1" xfId="0" applyNumberFormat="1" applyFont="1" applyBorder="1"/>
    <xf numFmtId="4" fontId="3" fillId="0" borderId="1" xfId="0" applyNumberFormat="1" applyFont="1" applyFill="1" applyBorder="1"/>
    <xf numFmtId="0" fontId="1" fillId="0" borderId="0" xfId="0" applyFont="1" applyFill="1" applyBorder="1" applyAlignment="1">
      <alignment horizontal="left"/>
    </xf>
    <xf numFmtId="0" fontId="1" fillId="0" borderId="0" xfId="0" applyFont="1" applyFill="1" applyBorder="1" applyAlignment="1">
      <alignment wrapText="1"/>
    </xf>
    <xf numFmtId="0" fontId="2" fillId="2" borderId="1" xfId="0" applyFont="1" applyFill="1" applyBorder="1" applyAlignment="1">
      <alignment horizontal="left"/>
    </xf>
    <xf numFmtId="0" fontId="2" fillId="2" borderId="2" xfId="0" applyFont="1" applyFill="1" applyBorder="1" applyAlignment="1">
      <alignment wrapText="1"/>
    </xf>
    <xf numFmtId="0" fontId="0" fillId="2" borderId="1" xfId="0" applyFill="1" applyBorder="1" applyAlignment="1">
      <alignment horizontal="left"/>
    </xf>
    <xf numFmtId="0" fontId="0" fillId="2" borderId="1" xfId="0" applyFill="1" applyBorder="1" applyAlignment="1">
      <alignment wrapText="1"/>
    </xf>
    <xf numFmtId="4" fontId="0" fillId="2" borderId="1" xfId="0" applyNumberFormat="1" applyFill="1" applyBorder="1"/>
    <xf numFmtId="4" fontId="4" fillId="0" borderId="0" xfId="0" applyNumberFormat="1" applyFont="1" applyFill="1" applyBorder="1"/>
    <xf numFmtId="0" fontId="5" fillId="0" borderId="0" xfId="0" applyNumberFormat="1" applyFont="1" applyBorder="1" applyAlignment="1">
      <alignment wrapText="1"/>
    </xf>
    <xf numFmtId="4" fontId="0" fillId="0" borderId="0" xfId="0" applyNumberFormat="1"/>
    <xf numFmtId="0" fontId="1" fillId="3" borderId="1" xfId="0" applyFont="1" applyFill="1" applyBorder="1" applyAlignment="1">
      <alignment wrapText="1"/>
    </xf>
    <xf numFmtId="0" fontId="0" fillId="0" borderId="0" xfId="0" applyFill="1"/>
    <xf numFmtId="4" fontId="0" fillId="0" borderId="1" xfId="0" applyNumberFormat="1" applyFill="1" applyBorder="1"/>
    <xf numFmtId="0" fontId="0" fillId="0" borderId="1" xfId="0" applyFill="1" applyBorder="1" applyAlignment="1">
      <alignment horizontal="left"/>
    </xf>
    <xf numFmtId="4" fontId="1" fillId="3" borderId="1" xfId="0" applyNumberFormat="1" applyFont="1" applyFill="1" applyBorder="1"/>
    <xf numFmtId="0" fontId="1" fillId="4" borderId="1" xfId="0" applyFont="1" applyFill="1" applyBorder="1" applyAlignment="1">
      <alignment wrapText="1"/>
    </xf>
    <xf numFmtId="4" fontId="1" fillId="4" borderId="1" xfId="0" applyNumberFormat="1" applyFont="1" applyFill="1" applyBorder="1"/>
    <xf numFmtId="0" fontId="0" fillId="0" borderId="2" xfId="0" applyFill="1" applyBorder="1" applyAlignment="1">
      <alignment wrapText="1"/>
    </xf>
    <xf numFmtId="0" fontId="1" fillId="4" borderId="1" xfId="0" applyFont="1" applyFill="1" applyBorder="1" applyAlignment="1">
      <alignment horizontal="left" wrapText="1"/>
    </xf>
    <xf numFmtId="0" fontId="1" fillId="4" borderId="2" xfId="0" applyFont="1" applyFill="1" applyBorder="1" applyAlignment="1">
      <alignment wrapText="1"/>
    </xf>
    <xf numFmtId="4" fontId="0" fillId="3" borderId="1" xfId="0" applyNumberFormat="1" applyFill="1" applyBorder="1"/>
    <xf numFmtId="0" fontId="0" fillId="0" borderId="0" xfId="0" applyAlignment="1">
      <alignment horizontal="left" wrapText="1"/>
    </xf>
    <xf numFmtId="0" fontId="1" fillId="0" borderId="1" xfId="0" applyFont="1" applyBorder="1" applyAlignment="1">
      <alignment horizontal="center"/>
    </xf>
    <xf numFmtId="4" fontId="0" fillId="5" borderId="1" xfId="0" applyNumberFormat="1" applyFont="1" applyFill="1" applyBorder="1"/>
    <xf numFmtId="4" fontId="2" fillId="5" borderId="1" xfId="0" applyNumberFormat="1" applyFont="1" applyFill="1" applyBorder="1"/>
    <xf numFmtId="4" fontId="1" fillId="5" borderId="1" xfId="0" applyNumberFormat="1" applyFont="1" applyFill="1" applyBorder="1"/>
    <xf numFmtId="4" fontId="0" fillId="5" borderId="1" xfId="0" applyNumberFormat="1" applyFill="1" applyBorder="1"/>
    <xf numFmtId="4" fontId="3" fillId="5" borderId="1" xfId="0" applyNumberFormat="1" applyFont="1" applyFill="1" applyBorder="1"/>
    <xf numFmtId="0" fontId="0" fillId="0" borderId="0" xfId="0" applyAlignment="1">
      <alignment horizontal="center" wrapText="1"/>
    </xf>
    <xf numFmtId="0" fontId="0" fillId="0" borderId="0" xfId="0" applyFill="1" applyAlignment="1">
      <alignment horizontal="left" wrapText="1"/>
    </xf>
    <xf numFmtId="0" fontId="1" fillId="0" borderId="3" xfId="0" applyFont="1" applyBorder="1" applyAlignment="1">
      <alignment horizontal="center"/>
    </xf>
    <xf numFmtId="0" fontId="1" fillId="0" borderId="0" xfId="0" applyFont="1" applyBorder="1" applyAlignment="1">
      <alignment horizontal="center"/>
    </xf>
    <xf numFmtId="0" fontId="1" fillId="0" borderId="0" xfId="0" applyFont="1" applyAlignment="1">
      <alignment horizontal="center" wrapText="1"/>
    </xf>
    <xf numFmtId="0" fontId="6" fillId="0" borderId="0" xfId="0" applyFont="1" applyAlignment="1">
      <alignment horizontal="left" wrapText="1"/>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horizontal="left" wrapText="1"/>
    </xf>
    <xf numFmtId="0" fontId="1" fillId="0" borderId="3" xfId="0" applyFont="1" applyBorder="1" applyAlignment="1">
      <alignment horizont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tabSelected="1" view="pageBreakPreview" topLeftCell="A31" zoomScale="60" zoomScaleNormal="100" workbookViewId="0">
      <selection activeCell="I12" sqref="I12"/>
    </sheetView>
  </sheetViews>
  <sheetFormatPr defaultRowHeight="15" x14ac:dyDescent="0.25"/>
  <cols>
    <col min="2" max="2" width="43.5703125" customWidth="1"/>
    <col min="3" max="3" width="16.42578125" customWidth="1"/>
    <col min="4" max="4" width="19.140625" customWidth="1"/>
    <col min="5" max="5" width="18.42578125" customWidth="1"/>
    <col min="6" max="6" width="16.7109375" customWidth="1"/>
    <col min="7" max="7" width="17.5703125" customWidth="1"/>
    <col min="8" max="8" width="18.140625" customWidth="1"/>
    <col min="9" max="9" width="20" customWidth="1"/>
    <col min="10" max="10" width="13.85546875" customWidth="1"/>
    <col min="11" max="11" width="12.85546875" customWidth="1"/>
    <col min="12" max="12" width="9.7109375" bestFit="1" customWidth="1"/>
  </cols>
  <sheetData>
    <row r="1" spans="1:13" ht="38.25" customHeight="1" x14ac:dyDescent="0.25">
      <c r="B1" s="70" t="s">
        <v>43</v>
      </c>
      <c r="C1" s="70"/>
      <c r="D1" s="70"/>
      <c r="E1" s="70"/>
      <c r="F1" s="70"/>
      <c r="G1" s="70"/>
    </row>
    <row r="2" spans="1:13" ht="41.25" customHeight="1" x14ac:dyDescent="0.25">
      <c r="A2" s="71" t="s">
        <v>36</v>
      </c>
      <c r="B2" s="71"/>
      <c r="C2" s="71"/>
      <c r="D2" s="71"/>
      <c r="E2" s="71"/>
      <c r="F2" s="71"/>
      <c r="G2" s="71"/>
      <c r="H2" s="71"/>
      <c r="I2" s="71"/>
    </row>
    <row r="3" spans="1:13" ht="99.75" customHeight="1" x14ac:dyDescent="0.25">
      <c r="A3" s="72" t="s">
        <v>37</v>
      </c>
      <c r="B3" s="73"/>
      <c r="C3" s="73"/>
      <c r="D3" s="73"/>
      <c r="E3" s="73"/>
      <c r="F3" s="73"/>
      <c r="G3" s="73"/>
      <c r="H3" s="73"/>
      <c r="I3" s="73"/>
    </row>
    <row r="4" spans="1:13" ht="15.75" customHeight="1" x14ac:dyDescent="0.25"/>
    <row r="5" spans="1:13" x14ac:dyDescent="0.25">
      <c r="B5" s="6" t="s">
        <v>32</v>
      </c>
    </row>
    <row r="7" spans="1:13" s="8" customFormat="1" x14ac:dyDescent="0.25">
      <c r="A7" s="60" t="s">
        <v>0</v>
      </c>
      <c r="B7" s="60" t="s">
        <v>6</v>
      </c>
      <c r="C7" s="60">
        <v>2026</v>
      </c>
      <c r="D7" s="60">
        <v>2027</v>
      </c>
      <c r="E7" s="60">
        <v>2028</v>
      </c>
    </row>
    <row r="8" spans="1:13" ht="34.5" customHeight="1" x14ac:dyDescent="0.25">
      <c r="A8" s="5">
        <v>1</v>
      </c>
      <c r="B8" s="2" t="s">
        <v>2</v>
      </c>
      <c r="C8" s="61">
        <v>6065118365.7299995</v>
      </c>
      <c r="D8" s="61">
        <v>5896903315.0799999</v>
      </c>
      <c r="E8" s="61">
        <v>5635668104.1300001</v>
      </c>
      <c r="F8" t="s">
        <v>46</v>
      </c>
    </row>
    <row r="9" spans="1:13" ht="35.25" customHeight="1" x14ac:dyDescent="0.25">
      <c r="A9" s="5">
        <v>2</v>
      </c>
      <c r="B9" s="2" t="s">
        <v>7</v>
      </c>
      <c r="C9" s="62">
        <v>3939685226.3400002</v>
      </c>
      <c r="D9" s="61">
        <v>3651527530.7399998</v>
      </c>
      <c r="E9" s="61">
        <v>3337042863.9200001</v>
      </c>
      <c r="F9" t="s">
        <v>46</v>
      </c>
    </row>
    <row r="10" spans="1:13" ht="51" customHeight="1" x14ac:dyDescent="0.25">
      <c r="A10" s="42">
        <v>3</v>
      </c>
      <c r="B10" s="43" t="s">
        <v>34</v>
      </c>
      <c r="C10" s="61">
        <v>1116420267.5999999</v>
      </c>
      <c r="D10" s="61">
        <v>1079807309.5999999</v>
      </c>
      <c r="E10" s="61">
        <v>1067972505.3</v>
      </c>
    </row>
    <row r="11" spans="1:13" ht="48" customHeight="1" x14ac:dyDescent="0.25">
      <c r="A11" s="51" t="s">
        <v>3</v>
      </c>
      <c r="B11" s="53" t="s">
        <v>33</v>
      </c>
      <c r="C11" s="54">
        <f>C8-C9-C10</f>
        <v>1009012871.7899995</v>
      </c>
      <c r="D11" s="54">
        <f t="shared" ref="D11:E11" si="0">D8-D9-D10</f>
        <v>1165568474.7400002</v>
      </c>
      <c r="E11" s="54">
        <f t="shared" si="0"/>
        <v>1230652734.9100001</v>
      </c>
      <c r="H11" s="47"/>
    </row>
    <row r="12" spans="1:13" s="6" customFormat="1" ht="58.5" customHeight="1" x14ac:dyDescent="0.25">
      <c r="A12" s="22" t="s">
        <v>5</v>
      </c>
      <c r="B12" s="23" t="s">
        <v>4</v>
      </c>
      <c r="C12" s="9">
        <f>C11*50%</f>
        <v>504506435.89499974</v>
      </c>
      <c r="D12" s="9">
        <f t="shared" ref="D12:E12" si="1">D11*50%</f>
        <v>582784237.37000012</v>
      </c>
      <c r="E12" s="9">
        <f t="shared" si="1"/>
        <v>615326367.45500004</v>
      </c>
    </row>
    <row r="13" spans="1:13" ht="30" x14ac:dyDescent="0.25">
      <c r="A13" s="22">
        <v>6</v>
      </c>
      <c r="B13" s="48" t="s">
        <v>45</v>
      </c>
      <c r="C13" s="52">
        <v>78585768.230000004</v>
      </c>
      <c r="D13" s="52">
        <v>72103355.5</v>
      </c>
      <c r="E13" s="52">
        <v>72103355.5</v>
      </c>
      <c r="K13">
        <v>78585768.230000004</v>
      </c>
      <c r="L13">
        <v>72103355.5</v>
      </c>
      <c r="M13">
        <v>72103355.5</v>
      </c>
    </row>
    <row r="14" spans="1:13" ht="36" customHeight="1" x14ac:dyDescent="0.25">
      <c r="A14" s="38"/>
      <c r="B14" s="23" t="s">
        <v>35</v>
      </c>
      <c r="C14" s="9">
        <f>C11-C13</f>
        <v>930427103.55999947</v>
      </c>
      <c r="D14" s="9"/>
      <c r="E14" s="9"/>
    </row>
    <row r="15" spans="1:13" ht="30" x14ac:dyDescent="0.25">
      <c r="A15" s="38"/>
      <c r="B15" s="39" t="s">
        <v>38</v>
      </c>
      <c r="C15" s="9">
        <f>C13/C11*100</f>
        <v>7.7883811423126863</v>
      </c>
      <c r="D15" s="9">
        <f>D13/D11*100</f>
        <v>6.1861106458017296</v>
      </c>
      <c r="E15" s="9">
        <f>E13/E11*100</f>
        <v>5.8589522011075736</v>
      </c>
    </row>
    <row r="16" spans="1:13" ht="254.25" customHeight="1" x14ac:dyDescent="0.25">
      <c r="A16" s="74" t="s">
        <v>39</v>
      </c>
      <c r="B16" s="74"/>
      <c r="C16" s="74"/>
      <c r="D16" s="74"/>
      <c r="E16" s="74"/>
      <c r="F16" s="74"/>
      <c r="G16" s="74"/>
      <c r="H16" s="74"/>
      <c r="I16" s="74"/>
    </row>
    <row r="17" spans="1:13" ht="18" customHeight="1" x14ac:dyDescent="0.25">
      <c r="A17" s="59"/>
      <c r="B17" s="59"/>
      <c r="C17" s="75" t="s">
        <v>19</v>
      </c>
      <c r="D17" s="75"/>
      <c r="E17" s="75"/>
      <c r="F17" s="59"/>
      <c r="G17" s="59"/>
      <c r="H17" s="59"/>
    </row>
    <row r="18" spans="1:13" s="6" customFormat="1" ht="17.25" customHeight="1" x14ac:dyDescent="0.25">
      <c r="A18" s="76" t="s">
        <v>0</v>
      </c>
      <c r="B18" s="76" t="s">
        <v>6</v>
      </c>
      <c r="C18" s="78">
        <v>2026</v>
      </c>
      <c r="D18" s="78"/>
      <c r="E18" s="78">
        <v>2027</v>
      </c>
      <c r="F18" s="78"/>
      <c r="G18" s="78">
        <v>2028</v>
      </c>
      <c r="H18" s="78"/>
    </row>
    <row r="19" spans="1:13" ht="66.75" customHeight="1" x14ac:dyDescent="0.25">
      <c r="A19" s="77"/>
      <c r="B19" s="77"/>
      <c r="C19" s="2" t="s">
        <v>20</v>
      </c>
      <c r="D19" s="2" t="s">
        <v>21</v>
      </c>
      <c r="E19" s="2" t="s">
        <v>20</v>
      </c>
      <c r="F19" s="2" t="s">
        <v>21</v>
      </c>
      <c r="G19" s="2" t="s">
        <v>20</v>
      </c>
      <c r="H19" s="2" t="s">
        <v>21</v>
      </c>
    </row>
    <row r="20" spans="1:13" ht="30" x14ac:dyDescent="0.25">
      <c r="A20" s="5">
        <v>1</v>
      </c>
      <c r="B20" s="12" t="s">
        <v>2</v>
      </c>
      <c r="C20" s="50">
        <f>C8</f>
        <v>6065118365.7299995</v>
      </c>
      <c r="D20" s="4"/>
      <c r="E20" s="4">
        <f>D8</f>
        <v>5896903315.0799999</v>
      </c>
      <c r="F20" s="4"/>
      <c r="G20" s="4">
        <f>E8</f>
        <v>5635668104.1300001</v>
      </c>
      <c r="H20" s="4"/>
    </row>
    <row r="21" spans="1:13" x14ac:dyDescent="0.25">
      <c r="A21" s="5">
        <v>2</v>
      </c>
      <c r="B21" s="12" t="s">
        <v>7</v>
      </c>
      <c r="C21" s="4">
        <f>C9</f>
        <v>3939685226.3400002</v>
      </c>
      <c r="D21" s="4"/>
      <c r="E21" s="4">
        <f>D9</f>
        <v>3651527530.7399998</v>
      </c>
      <c r="F21" s="4"/>
      <c r="G21" s="4">
        <f>E9</f>
        <v>3337042863.9200001</v>
      </c>
      <c r="H21" s="4"/>
    </row>
    <row r="22" spans="1:13" ht="30" x14ac:dyDescent="0.25">
      <c r="A22" s="5">
        <v>3</v>
      </c>
      <c r="B22" s="12" t="s">
        <v>8</v>
      </c>
      <c r="C22" s="4">
        <f>C10</f>
        <v>1116420267.5999999</v>
      </c>
      <c r="D22" s="4"/>
      <c r="E22" s="4">
        <f>D10</f>
        <v>1079807309.5999999</v>
      </c>
      <c r="F22" s="4"/>
      <c r="G22" s="4">
        <f>E10</f>
        <v>1067972505.3</v>
      </c>
      <c r="H22" s="4"/>
    </row>
    <row r="23" spans="1:13" s="17" customFormat="1" ht="75" x14ac:dyDescent="0.25">
      <c r="A23" s="20" t="s">
        <v>3</v>
      </c>
      <c r="B23" s="21" t="s">
        <v>1</v>
      </c>
      <c r="C23" s="16">
        <f>C20-C21-C22</f>
        <v>1009012871.7899995</v>
      </c>
      <c r="D23" s="16">
        <f t="shared" ref="D23:F23" si="2">D20-D21-D22</f>
        <v>0</v>
      </c>
      <c r="E23" s="16">
        <f t="shared" si="2"/>
        <v>1165568474.7400002</v>
      </c>
      <c r="F23" s="16">
        <f t="shared" si="2"/>
        <v>0</v>
      </c>
      <c r="G23" s="16">
        <f>G20-G21-G22</f>
        <v>1230652734.9100001</v>
      </c>
      <c r="H23" s="16">
        <f t="shared" ref="H23" si="3">H20-H21-H22</f>
        <v>0</v>
      </c>
    </row>
    <row r="24" spans="1:13" s="6" customFormat="1" ht="30" x14ac:dyDescent="0.25">
      <c r="A24" s="18" t="s">
        <v>11</v>
      </c>
      <c r="B24" s="19" t="s">
        <v>28</v>
      </c>
      <c r="C24" s="9">
        <f>C23*10%</f>
        <v>100901287.17899996</v>
      </c>
      <c r="D24" s="9">
        <f>D23*5%</f>
        <v>0</v>
      </c>
      <c r="E24" s="9">
        <f>E23*10%</f>
        <v>116556847.47400004</v>
      </c>
      <c r="F24" s="9">
        <f>F23*5%</f>
        <v>0</v>
      </c>
      <c r="G24" s="9">
        <f>G23*10%</f>
        <v>123065273.49100001</v>
      </c>
      <c r="H24" s="9">
        <f>H23*5%</f>
        <v>0</v>
      </c>
    </row>
    <row r="25" spans="1:13" x14ac:dyDescent="0.25">
      <c r="A25" s="10">
        <v>6</v>
      </c>
      <c r="B25" s="13" t="s">
        <v>40</v>
      </c>
      <c r="C25" s="50">
        <v>161428000</v>
      </c>
      <c r="D25" s="9">
        <f>C25</f>
        <v>161428000</v>
      </c>
      <c r="E25" s="4">
        <v>0</v>
      </c>
      <c r="F25" s="9">
        <f>E25</f>
        <v>0</v>
      </c>
      <c r="G25" s="4">
        <v>0</v>
      </c>
      <c r="H25" s="9">
        <f>G25</f>
        <v>0</v>
      </c>
    </row>
    <row r="26" spans="1:13" s="6" customFormat="1" x14ac:dyDescent="0.25">
      <c r="A26" s="14" t="s">
        <v>10</v>
      </c>
      <c r="B26" s="15" t="s">
        <v>23</v>
      </c>
      <c r="C26" s="54">
        <f>C24+C25</f>
        <v>262329287.17899996</v>
      </c>
      <c r="D26" s="9">
        <f t="shared" ref="D26:F26" si="4">D24+D25</f>
        <v>161428000</v>
      </c>
      <c r="E26" s="54">
        <f>E24+E25</f>
        <v>116556847.47400004</v>
      </c>
      <c r="F26" s="9">
        <f t="shared" si="4"/>
        <v>0</v>
      </c>
      <c r="G26" s="54">
        <f>G24+G25</f>
        <v>123065273.49100001</v>
      </c>
      <c r="H26" s="9">
        <f t="shared" ref="H26" si="5">H24+H25</f>
        <v>0</v>
      </c>
    </row>
    <row r="27" spans="1:13" s="6" customFormat="1" x14ac:dyDescent="0.25">
      <c r="A27" s="14"/>
      <c r="B27" s="30" t="s">
        <v>25</v>
      </c>
      <c r="C27" s="63">
        <v>120761300</v>
      </c>
      <c r="D27" s="52">
        <f t="shared" ref="D27:H27" si="6">D34</f>
        <v>0</v>
      </c>
      <c r="E27" s="52">
        <v>-13333250</v>
      </c>
      <c r="F27" s="52">
        <f t="shared" si="6"/>
        <v>0</v>
      </c>
      <c r="G27" s="52">
        <v>0</v>
      </c>
      <c r="H27" s="52">
        <f t="shared" si="6"/>
        <v>0</v>
      </c>
      <c r="K27" s="6">
        <v>-40666700</v>
      </c>
      <c r="L27" s="6">
        <v>-13333250</v>
      </c>
      <c r="M27" s="6">
        <v>0</v>
      </c>
    </row>
    <row r="28" spans="1:13" s="6" customFormat="1" x14ac:dyDescent="0.25">
      <c r="A28" s="31"/>
      <c r="B28" s="32" t="s">
        <v>27</v>
      </c>
      <c r="C28" s="33">
        <v>0</v>
      </c>
      <c r="D28" s="33">
        <f t="shared" ref="D28:H28" si="7">D26-D27</f>
        <v>161428000</v>
      </c>
      <c r="E28" s="33">
        <v>0</v>
      </c>
      <c r="F28" s="33">
        <f t="shared" si="7"/>
        <v>0</v>
      </c>
      <c r="G28" s="33">
        <v>0</v>
      </c>
      <c r="H28" s="33">
        <f t="shared" si="7"/>
        <v>0</v>
      </c>
    </row>
    <row r="29" spans="1:13" s="6" customFormat="1" ht="18" customHeight="1" x14ac:dyDescent="0.25">
      <c r="A29" s="31"/>
      <c r="B29" s="46"/>
      <c r="C29" s="45"/>
      <c r="D29" s="33"/>
      <c r="E29" s="11"/>
      <c r="F29" s="11"/>
      <c r="G29" s="11"/>
      <c r="H29" s="11"/>
    </row>
    <row r="30" spans="1:13" s="6" customFormat="1" x14ac:dyDescent="0.25">
      <c r="A30" s="31"/>
      <c r="B30" s="32"/>
      <c r="C30" s="33"/>
      <c r="D30" s="33"/>
      <c r="E30" s="11"/>
      <c r="F30" s="11"/>
      <c r="G30" s="11"/>
      <c r="H30" s="11"/>
    </row>
    <row r="31" spans="1:13" s="6" customFormat="1" x14ac:dyDescent="0.25">
      <c r="A31" s="35"/>
      <c r="B31" s="36"/>
      <c r="C31" s="79">
        <v>2025</v>
      </c>
      <c r="D31" s="80"/>
      <c r="E31" s="79">
        <v>2026</v>
      </c>
      <c r="F31" s="80"/>
      <c r="G31" s="79">
        <v>2027</v>
      </c>
      <c r="H31" s="80"/>
    </row>
    <row r="32" spans="1:13" s="6" customFormat="1" x14ac:dyDescent="0.25">
      <c r="A32" s="35"/>
      <c r="B32" s="36" t="s">
        <v>29</v>
      </c>
      <c r="C32" s="37">
        <f>C8</f>
        <v>6065118365.7299995</v>
      </c>
      <c r="D32" s="37"/>
      <c r="E32" s="37">
        <f>D8</f>
        <v>5896903315.0799999</v>
      </c>
      <c r="F32" s="37"/>
      <c r="G32" s="37">
        <f>E8</f>
        <v>5635668104.1300001</v>
      </c>
      <c r="H32" s="37"/>
    </row>
    <row r="33" spans="1:9" s="6" customFormat="1" x14ac:dyDescent="0.25">
      <c r="A33" s="35"/>
      <c r="B33" s="36" t="s">
        <v>30</v>
      </c>
      <c r="C33" s="37">
        <f>C41</f>
        <v>6185879665.7299995</v>
      </c>
      <c r="D33" s="37"/>
      <c r="E33" s="37">
        <f>D41</f>
        <v>5883570065.0799999</v>
      </c>
      <c r="F33" s="37"/>
      <c r="G33" s="37">
        <f>E41</f>
        <v>5635668104.1300001</v>
      </c>
      <c r="H33" s="37"/>
    </row>
    <row r="34" spans="1:9" s="6" customFormat="1" x14ac:dyDescent="0.25">
      <c r="A34" s="35"/>
      <c r="B34" s="36" t="s">
        <v>31</v>
      </c>
      <c r="C34" s="65">
        <f>C32-C33</f>
        <v>-120761300</v>
      </c>
      <c r="D34" s="37">
        <f t="shared" ref="D34:F34" si="8">D32-D33</f>
        <v>0</v>
      </c>
      <c r="E34" s="37">
        <f>E32-E33</f>
        <v>13333250</v>
      </c>
      <c r="F34" s="37">
        <f t="shared" si="8"/>
        <v>0</v>
      </c>
      <c r="G34" s="37">
        <f>G32-G33</f>
        <v>0</v>
      </c>
      <c r="H34" s="37">
        <f t="shared" ref="H34" si="9">H32-H33</f>
        <v>0</v>
      </c>
    </row>
    <row r="35" spans="1:9" s="6" customFormat="1" x14ac:dyDescent="0.25">
      <c r="A35" s="31"/>
      <c r="B35" s="32"/>
      <c r="C35" s="33"/>
      <c r="D35" s="33"/>
      <c r="E35" s="11"/>
      <c r="F35" s="11"/>
      <c r="G35" s="11"/>
      <c r="H35" s="11"/>
    </row>
    <row r="36" spans="1:9" s="6" customFormat="1" x14ac:dyDescent="0.25"/>
    <row r="38" spans="1:9" ht="84" customHeight="1" x14ac:dyDescent="0.25">
      <c r="A38" s="66" t="s">
        <v>41</v>
      </c>
      <c r="B38" s="66"/>
      <c r="C38" s="66"/>
      <c r="D38" s="66"/>
      <c r="E38" s="66"/>
      <c r="F38" s="66"/>
      <c r="G38" s="66"/>
      <c r="H38" s="66"/>
      <c r="I38" s="66"/>
    </row>
    <row r="39" spans="1:9" x14ac:dyDescent="0.25">
      <c r="D39" s="49"/>
      <c r="E39" s="49"/>
    </row>
    <row r="40" spans="1:9" s="8" customFormat="1" x14ac:dyDescent="0.25">
      <c r="A40" s="60" t="s">
        <v>0</v>
      </c>
      <c r="B40" s="34" t="s">
        <v>6</v>
      </c>
      <c r="C40" s="24">
        <v>2026</v>
      </c>
      <c r="D40" s="24">
        <v>2027</v>
      </c>
      <c r="E40" s="24">
        <v>2028</v>
      </c>
    </row>
    <row r="41" spans="1:9" s="28" customFormat="1" x14ac:dyDescent="0.25">
      <c r="A41" s="40">
        <v>1</v>
      </c>
      <c r="B41" s="41" t="s">
        <v>12</v>
      </c>
      <c r="C41" s="62">
        <v>6185879665.7299995</v>
      </c>
      <c r="D41" s="62">
        <v>5883570065.0799999</v>
      </c>
      <c r="E41" s="62">
        <v>5635668104.1300001</v>
      </c>
      <c r="F41" t="s">
        <v>47</v>
      </c>
    </row>
    <row r="42" spans="1:9" ht="60" x14ac:dyDescent="0.25">
      <c r="A42" s="51">
        <v>2</v>
      </c>
      <c r="B42" s="55" t="s">
        <v>13</v>
      </c>
      <c r="C42" s="64">
        <v>2288576200</v>
      </c>
      <c r="D42" s="64">
        <v>2321903000</v>
      </c>
      <c r="E42" s="64">
        <v>2329584300</v>
      </c>
      <c r="F42" t="s">
        <v>46</v>
      </c>
    </row>
    <row r="43" spans="1:9" ht="75" x14ac:dyDescent="0.25">
      <c r="A43" s="5" t="s">
        <v>14</v>
      </c>
      <c r="B43" s="12" t="s">
        <v>18</v>
      </c>
      <c r="C43" s="4">
        <f>C41-C42</f>
        <v>3897303465.7299995</v>
      </c>
      <c r="D43" s="4">
        <f>D41-D42</f>
        <v>3561667065.0799999</v>
      </c>
      <c r="E43" s="4">
        <f>E41-E42</f>
        <v>3306083804.1300001</v>
      </c>
    </row>
    <row r="44" spans="1:9" ht="45" x14ac:dyDescent="0.25">
      <c r="A44" s="56" t="s">
        <v>15</v>
      </c>
      <c r="B44" s="57" t="s">
        <v>24</v>
      </c>
      <c r="C44" s="54">
        <f>C43*15%</f>
        <v>584595519.85949993</v>
      </c>
      <c r="D44" s="54">
        <f>D43*15%</f>
        <v>534250059.76199996</v>
      </c>
      <c r="E44" s="54">
        <f>E43*15%</f>
        <v>495912570.61949998</v>
      </c>
    </row>
    <row r="45" spans="1:9" ht="30" x14ac:dyDescent="0.25">
      <c r="A45" s="10"/>
      <c r="B45" s="29" t="s">
        <v>44</v>
      </c>
      <c r="C45" s="58">
        <v>110000</v>
      </c>
      <c r="D45" s="58">
        <v>102000</v>
      </c>
      <c r="E45" s="58">
        <v>111000</v>
      </c>
    </row>
    <row r="48" spans="1:9" ht="0.75" customHeight="1" x14ac:dyDescent="0.25"/>
    <row r="49" spans="1:11" s="49" customFormat="1" ht="241.5" customHeight="1" x14ac:dyDescent="0.25">
      <c r="A49" s="67" t="s">
        <v>42</v>
      </c>
      <c r="B49" s="67"/>
      <c r="C49" s="67"/>
      <c r="D49" s="67"/>
      <c r="E49" s="67"/>
      <c r="F49" s="67"/>
      <c r="G49" s="67"/>
      <c r="H49" s="67"/>
      <c r="I49" s="67"/>
    </row>
    <row r="50" spans="1:11" x14ac:dyDescent="0.25">
      <c r="B50" s="68" t="s">
        <v>48</v>
      </c>
      <c r="C50" s="68"/>
      <c r="D50" s="68"/>
      <c r="E50" s="68"/>
      <c r="H50" s="69"/>
      <c r="I50" s="69"/>
      <c r="J50" s="69"/>
      <c r="K50" s="69"/>
    </row>
    <row r="51" spans="1:11" s="8" customFormat="1" ht="37.5" customHeight="1" x14ac:dyDescent="0.25">
      <c r="A51" s="60" t="s">
        <v>0</v>
      </c>
      <c r="B51" s="34" t="s">
        <v>6</v>
      </c>
      <c r="C51" s="24">
        <v>2026</v>
      </c>
      <c r="D51" s="24">
        <v>2027</v>
      </c>
      <c r="E51" s="24">
        <v>2028</v>
      </c>
      <c r="G51"/>
      <c r="H51"/>
      <c r="I51"/>
      <c r="J51"/>
      <c r="K51"/>
    </row>
    <row r="52" spans="1:11" x14ac:dyDescent="0.25">
      <c r="A52" s="1">
        <v>1</v>
      </c>
      <c r="B52" s="2" t="s">
        <v>9</v>
      </c>
      <c r="C52" s="50">
        <f>C27</f>
        <v>120761300</v>
      </c>
      <c r="D52" s="50">
        <f>E27</f>
        <v>-13333250</v>
      </c>
      <c r="E52" s="50">
        <f>G27</f>
        <v>0</v>
      </c>
    </row>
    <row r="53" spans="1:11" ht="30" x14ac:dyDescent="0.25">
      <c r="A53" s="1">
        <v>2</v>
      </c>
      <c r="B53" s="2" t="s">
        <v>16</v>
      </c>
      <c r="C53" s="50">
        <v>127261439.22</v>
      </c>
      <c r="D53" s="44">
        <v>147445526.53999999</v>
      </c>
      <c r="E53" s="44">
        <v>148260688.49000001</v>
      </c>
    </row>
    <row r="54" spans="1:11" s="6" customFormat="1" x14ac:dyDescent="0.25">
      <c r="A54" s="7">
        <v>3</v>
      </c>
      <c r="B54" s="3" t="s">
        <v>17</v>
      </c>
      <c r="C54" s="54">
        <f>C53</f>
        <v>127261439.22</v>
      </c>
      <c r="D54" s="54">
        <f t="shared" ref="D54" si="10">D53</f>
        <v>147445526.53999999</v>
      </c>
      <c r="E54" s="54">
        <f>E52+E53</f>
        <v>148260688.49000001</v>
      </c>
      <c r="G54"/>
      <c r="H54"/>
      <c r="I54"/>
      <c r="J54"/>
      <c r="K54"/>
    </row>
    <row r="55" spans="1:11" ht="30" x14ac:dyDescent="0.25">
      <c r="A55" s="1">
        <v>4</v>
      </c>
      <c r="B55" s="2" t="s">
        <v>22</v>
      </c>
      <c r="C55" s="58">
        <v>127261439.22</v>
      </c>
      <c r="D55" s="58">
        <v>140963113.81</v>
      </c>
      <c r="E55" s="58">
        <v>148260688.49000001</v>
      </c>
    </row>
    <row r="56" spans="1:11" x14ac:dyDescent="0.25">
      <c r="A56" s="25"/>
      <c r="B56" s="26" t="s">
        <v>26</v>
      </c>
      <c r="C56" s="27">
        <f>C54-C55</f>
        <v>0</v>
      </c>
      <c r="D56" s="27">
        <f>D54-D55</f>
        <v>6482412.7299999893</v>
      </c>
      <c r="E56" s="27">
        <f>E55-E52-E53</f>
        <v>0</v>
      </c>
    </row>
    <row r="57" spans="1:11" x14ac:dyDescent="0.25">
      <c r="A57" s="25"/>
      <c r="B57" s="26"/>
      <c r="C57" s="27"/>
    </row>
    <row r="60" spans="1:11" x14ac:dyDescent="0.25">
      <c r="C60" s="47"/>
    </row>
  </sheetData>
  <mergeCells count="17">
    <mergeCell ref="G31:H31"/>
    <mergeCell ref="A38:I38"/>
    <mergeCell ref="A49:I49"/>
    <mergeCell ref="B50:E50"/>
    <mergeCell ref="H50:K50"/>
    <mergeCell ref="B1:G1"/>
    <mergeCell ref="A2:I2"/>
    <mergeCell ref="A3:I3"/>
    <mergeCell ref="A16:I16"/>
    <mergeCell ref="C17:E17"/>
    <mergeCell ref="A18:A19"/>
    <mergeCell ref="B18:B19"/>
    <mergeCell ref="C18:D18"/>
    <mergeCell ref="E18:F18"/>
    <mergeCell ref="G18:H18"/>
    <mergeCell ref="C31:D31"/>
    <mergeCell ref="E31:F31"/>
  </mergeCells>
  <pageMargins left="0.27559055118110237" right="0.35433070866141736" top="0.35433070866141736" bottom="0.19685039370078741" header="0.31496062992125984" footer="0.15748031496062992"/>
  <pageSetup paperSize="9" scale="70" orientation="landscape" r:id="rId1"/>
  <rowBreaks count="3" manualBreakCount="3">
    <brk id="15" max="16383" man="1"/>
    <brk id="37" max="16383" man="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2026-2028 (2)</vt:lpstr>
      <vt:lpstr>'2026-2028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2025-12-02T11:53:56Z</dcterms:modified>
</cp:coreProperties>
</file>